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Romania\"/>
    </mc:Choice>
  </mc:AlternateContent>
  <xr:revisionPtr revIDLastSave="0" documentId="13_ncr:1_{0B2F2EDB-0151-4917-A628-C882321E1972}"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<sst xmlns="http://schemas.openxmlformats.org/spreadsheetml/2006/main" count="284" uniqueCount="180">
  <si>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</si>
  <si>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</si>
  <si>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</si>
  <si>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</si>
  <si>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</si>
  <si>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</si>
  <si>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</si>
  <si>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</si>
  <si>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</si>
  <si>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</si>
  <si>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</si>
  <si>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</si>
  <si>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</si>
  <si>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</si>
  <si>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</si>
  <si>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</si>
  <si>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</si>
  <si>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</si>
  <si>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</si>
  <si>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</si>
  <si>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</si>
  <si>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</si>
  <si>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</si>
  <si>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</si>
  <si>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</si>
  <si>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</si>
  <si>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</si>
  <si>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</si>
  <si>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</si>
  <si>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</si>
  <si>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</si>
  <si>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</si>
  <si>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</si>
  <si>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</si>
  <si>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</si>
  <si>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</si>
  <si>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</si>
  <si>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</si>
  <si>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</si>
  <si>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</si>
  <si>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</si>
  <si>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</si>
  <si>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</si>
  <si>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</si>
  <si>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</si>
  <si>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</si>
  <si>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</si>
  <si>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</si>
  <si>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</si>
  <si>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</si>
  <si>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</si>
  <si>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</si>
  <si>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</si>
  <si>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</si>
  <si>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</si>
  <si>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</si>
  <si>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</si>
  <si>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</si>
  <si>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</si>
  <si>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</si>
  <si>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</si>
  <si>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</si>
  <si>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</si>
  <si>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</si>
  <si>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</si>
  <si>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</si>
  <si>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</si>
  <si>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</si>
  <si>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</si>
  <si>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</si>
  <si>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</si>
  <si>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</si>
  <si>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</si>
  <si>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</si>
  <si>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</si>
  <si>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</si>
  <si>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</si>
  <si>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</si>
  <si>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</si>
  <si>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</si>
  <si>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</si>
  <si>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</si>
  <si>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</si>
  <si>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</si>
  <si>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</si>
  <si>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</si>
  <si>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</si>
  <si>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</si>
  <si>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</si>
  <si>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</si>
  <si>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</si>
  <si>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</si>
  <si>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</si>
  <si>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</si>
  <si>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</si>
  <si>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</si>
  <si>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</si>
  <si>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</si>
  <si>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</si>
  <si>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</si>
  <si>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</si>
  <si>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</si>
  <si>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</si>
  <si>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</si>
  <si>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</si>
  <si>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</si>
  <si>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</si>
  <si>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</si>
  <si>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</si>
  <si>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</si>
  <si>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</si>
  <si>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</si>
  <si>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</si>
  <si>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</si>
  <si>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</si>
  <si>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</si>
  <si>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</si>
  <si>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</si>
  <si>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</si>
  <si>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</si>
  <si>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</si>
  <si>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</si>
  <si>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</si>
  <si>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</si>
  <si>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</si>
  <si>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</si>
  <si>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</si>
  <si>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</si>
  <si>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</si>
  <si>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</si>
  <si>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</si>
  <si>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</si>
  <si>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</si>
  <si>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</si>
  <si>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</si>
  <si>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</si>
  <si>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</si>
  <si>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</si>
  <si>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</si>
  <si>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</si>
  <si>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</si>
  <si>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</si>
  <si>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</si>
  <si>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</si>
  <si>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</si>
  <si>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</si>
  <si>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</si>
  <si>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</si>
  <si>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</si>
  <si>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</si>
  <si>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</si>
  <si>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</si>
  <si>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</si>
  <si>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</si>
  <si>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</si>
  <si>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</si>
  <si>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</si>
  <si>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</si>
  <si>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</si>
  <si>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</si>
  <si>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</si>
  <si>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</si>
  <si>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</si>
  <si>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</si>
  <si>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</si>
  <si>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</si>
  <si>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</si>
  <si>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</si>
  <si>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</si>
  <si>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</si>
  <si>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</si>
  <si>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Ministry of Environment, Waters and Forests
Ministry of Economy, Digitalization, Entrepreneurship and Tourism</t>
  </si>
  <si>
    <t>25/06/2025</t>
  </si>
  <si>
    <t>Administration of the Environment Fund (AFM)</t>
  </si>
  <si>
    <t>Economic operators declaration form for single-use plastic products in the "eTAX - AFM online communication" service.</t>
  </si>
  <si>
    <t>2023</t>
  </si>
  <si>
    <t>The Environment Fund administration manages the "eTAX - online AFM communication" Service, where the economic operators used upload the declarations regarding certain single-use plastic products.</t>
  </si>
  <si>
    <t>Not data available.</t>
  </si>
  <si>
    <t>The proportion of recycled plastic content in bottles placed on the market is calculated by applying the formulas mentioned in the Annex to Order no. 185 / 2023 for the approval of the model and content of the form "Declaration regarding certain single-use plastic products" and the instructions for its completion and submission, with subsequent additions and amendments.</t>
  </si>
  <si>
    <t>The percentage of recycled plastic is calculated as an average for all PET bottles introduced on the national market. Order no. 185/2023 – "Declaration regarding certain single-use plastic products" issued by the Ministry of Environment, Waters, and Forests imposes obligations on all economic operators who introduce such products on the national market. Each economic operators must electronically submit the "Declaration regarding certain single-use plastic products" through the e-TAX platform. Each operator is required to declare specific data regarding the quantities introduced on the market, including the percentage of recycled material contained.  Starting from 2025, bottles must contain at least 25% recycled plastic, a percentage that is calculated, according to Directive 904/2019, as the average for all PET bottles placed on the national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</si>
</sst>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5">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2" t="s">
        <v>0</v>
      </c>
      <c r="C2" s="72"/>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3" t="s">
        <v>1</v>
      </c>
      <c r="C3" s="73"/>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4" t="s">
        <v>2</v>
      </c>
      <c r="C4" s="74"/>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71" t="s">
        <v>3</v>
      </c>
      <c r="C6" s="71"/>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5" t="s">
        <v>164</v>
      </c>
      <c r="C7" s="75"/>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71" t="s">
        <v>4</v>
      </c>
      <c r="C9" s="71"/>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69" t="s">
        <v>5</v>
      </c>
      <c r="C10" s="70"/>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71" t="s">
        <v>6</v>
      </c>
      <c r="C12" s="71"/>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topLeftCell="A15" zoomScale="91" zoomScaleNormal="91" workbookViewId="0">
      <selection activeCell="G19" sqref="G19"/>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81" t="s">
        <v>20</v>
      </c>
      <c r="E2" s="84" t="s">
        <v>21</v>
      </c>
      <c r="F2" s="85"/>
      <c r="G2" s="86"/>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2"/>
      <c r="E3" s="87" t="s">
        <v>22</v>
      </c>
      <c r="F3" s="88"/>
      <c r="G3" s="8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90" t="s">
        <v>23</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156</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6" t="s">
        <v>27</v>
      </c>
      <c r="E12" s="76"/>
      <c r="F12" s="76"/>
      <c r="G12" s="7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7" t="s">
        <v>130</v>
      </c>
      <c r="F13" s="78"/>
      <c r="G13" s="7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3" t="s">
        <v>30</v>
      </c>
      <c r="E16" s="94"/>
      <c r="F16" s="94"/>
      <c r="G16" s="94"/>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3" t="s">
        <v>31</v>
      </c>
      <c r="E17" s="83"/>
      <c r="F17" s="83"/>
      <c r="G17" s="8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Romania</v>
      </c>
      <c r="C19" s="8">
        <f>$E$8</f>
        <v>2023</v>
      </c>
      <c r="D19" s="49" t="s">
        <v>37</v>
      </c>
      <c r="E19" s="3">
        <v>100301.46</v>
      </c>
      <c r="F19" s="47"/>
      <c r="G19" s="47">
        <v>100301.46</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9" t="s">
        <v>38</v>
      </c>
      <c r="E20" s="80"/>
      <c r="F20" s="80"/>
      <c r="G20" s="8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Romania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Romania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Romania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Romania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Romania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3" zoomScaleNormal="100" workbookViewId="0">
      <selection activeCell="E15" sqref="E15"/>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6" t="s">
        <v>20</v>
      </c>
      <c r="E2" s="98" t="s">
        <v>21</v>
      </c>
      <c r="F2" s="99"/>
      <c r="G2" s="9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7"/>
      <c r="E3" s="100" t="s">
        <v>22</v>
      </c>
      <c r="F3" s="101"/>
      <c r="G3" s="101"/>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90" t="s">
        <v>44</v>
      </c>
      <c r="E5" s="91"/>
      <c r="F5" s="91"/>
      <c r="G5" s="92"/>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2" t="str">
        <f>IF('SUP bottles - Plastic weight'!E7="&lt; Please select &gt;","&lt; Please select in sheet ''SUP bottles - Plastic weight'' &gt;",'SUP bottles - Plastic weight'!E7)</f>
        <v>Romania</v>
      </c>
      <c r="F7" s="10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2">
        <v>2023</v>
      </c>
      <c r="F8" s="103"/>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3" t="s">
        <v>45</v>
      </c>
      <c r="E12" s="94"/>
      <c r="F12" s="94"/>
      <c r="G12" s="9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3" t="s">
        <v>46</v>
      </c>
      <c r="E13" s="83"/>
      <c r="F13" s="83"/>
      <c r="G13" s="83"/>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Romania</v>
      </c>
      <c r="C15" s="41">
        <f>$E$8</f>
        <v>2023</v>
      </c>
      <c r="D15" s="42" t="s">
        <v>47</v>
      </c>
      <c r="E15" s="43">
        <v>9846.59</v>
      </c>
      <c r="F15" s="47"/>
      <c r="G15" s="47">
        <v>9846.59</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Romania</v>
      </c>
      <c r="C16" s="41">
        <f t="shared" ref="C16:C23" si="0">$E$8</f>
        <v>2023</v>
      </c>
      <c r="D16" s="62" t="s">
        <v>169</v>
      </c>
      <c r="E16" s="63">
        <f>IFERROR(E15/'SUP bottles - Plastic weight'!E19,"- %")</f>
        <v>9.8169956848085757E-2</v>
      </c>
      <c r="F16" s="63" t="str">
        <f>IFERROR(F15/'SUP bottles - Plastic weight'!F19,"- %")</f>
        <v>- %</v>
      </c>
      <c r="G16" s="63">
        <f>IFERROR(G15/'SUP bottles - Plastic weight'!G19,"- %")</f>
        <v>9.8169956848085757E-2</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5" t="s">
        <v>48</v>
      </c>
      <c r="E17" s="95"/>
      <c r="F17" s="95"/>
      <c r="G17" s="95"/>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Romania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Romania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Romania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Romania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Romania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Romania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xWindow="630" yWindow="808"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4"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5"/>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90" t="s">
        <v>55</v>
      </c>
      <c r="E5" s="91"/>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7" t="s">
        <v>56</v>
      </c>
      <c r="E7" s="107"/>
      <c r="F7" s="107"/>
      <c r="G7" s="107"/>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Romania</v>
      </c>
      <c r="C8" s="51">
        <f>'SUP bottles - Plastic weight'!$E$8</f>
        <v>2023</v>
      </c>
      <c r="D8" s="52" t="s">
        <v>57</v>
      </c>
      <c r="E8" s="108" t="str">
        <f>IF('SUP bottles - Plastic weight'!E7="&lt; Please select &gt;","&lt; Please select in sheet ''SUP bottles - Plastic weight'' &gt;",'SUP bottles - Plastic weight'!E7)</f>
        <v>Romania</v>
      </c>
      <c r="F8" s="108"/>
      <c r="G8" s="108"/>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Romania</v>
      </c>
      <c r="C9" s="51">
        <f>'SUP bottles - Plastic weight'!$E$8</f>
        <v>2023</v>
      </c>
      <c r="D9" s="52" t="s">
        <v>58</v>
      </c>
      <c r="E9" s="109" t="s">
        <v>171</v>
      </c>
      <c r="F9" s="109"/>
      <c r="G9" s="10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Romania</v>
      </c>
      <c r="C10" s="51">
        <f>'SUP bottles - Plastic weight'!$E$8</f>
        <v>2023</v>
      </c>
      <c r="D10" s="52" t="s">
        <v>59</v>
      </c>
      <c r="E10" s="109"/>
      <c r="F10" s="109"/>
      <c r="G10" s="10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Romania</v>
      </c>
      <c r="C11" s="51">
        <f>'SUP bottles - Plastic weight'!$E$8</f>
        <v>2023</v>
      </c>
      <c r="D11" s="52" t="s">
        <v>60</v>
      </c>
      <c r="E11" s="109"/>
      <c r="F11" s="109"/>
      <c r="G11" s="10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Romania</v>
      </c>
      <c r="C12" s="51">
        <f>'SUP bottles - Plastic weight'!$E$8</f>
        <v>2023</v>
      </c>
      <c r="D12" s="52" t="s">
        <v>61</v>
      </c>
      <c r="E12" s="109"/>
      <c r="F12" s="109"/>
      <c r="G12" s="10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Romania</v>
      </c>
      <c r="C13" s="51">
        <f>'SUP bottles - Plastic weight'!$E$8</f>
        <v>2023</v>
      </c>
      <c r="D13" s="52" t="s">
        <v>62</v>
      </c>
      <c r="E13" s="108">
        <f>'SUP bottles - Plastic weight'!$E$8</f>
        <v>2023</v>
      </c>
      <c r="F13" s="108"/>
      <c r="G13" s="108"/>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Romania</v>
      </c>
      <c r="C14" s="51">
        <f>'SUP bottles - Plastic weight'!$E$8</f>
        <v>2023</v>
      </c>
      <c r="D14" s="52" t="s">
        <v>63</v>
      </c>
      <c r="E14" s="109" t="s">
        <v>172</v>
      </c>
      <c r="F14" s="109"/>
      <c r="G14" s="10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Romania</v>
      </c>
      <c r="C15" s="51">
        <f>'SUP bottles - Plastic weight'!$E$8</f>
        <v>2023</v>
      </c>
      <c r="D15" s="52" t="s">
        <v>64</v>
      </c>
      <c r="E15" s="110" t="s">
        <v>170</v>
      </c>
      <c r="F15" s="110"/>
      <c r="G15" s="110"/>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Romania</v>
      </c>
      <c r="C16" s="51">
        <f>'SUP bottles - Plastic weight'!$E$8</f>
        <v>2023</v>
      </c>
      <c r="D16" s="52" t="s">
        <v>65</v>
      </c>
      <c r="E16" s="109"/>
      <c r="F16" s="109"/>
      <c r="G16" s="10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6" t="s">
        <v>66</v>
      </c>
      <c r="E19" s="106"/>
      <c r="F19" s="106"/>
      <c r="G19" s="106"/>
      <c r="H19" s="106"/>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87.5" thickBot="1" x14ac:dyDescent="0.4">
      <c r="A21" s="39"/>
      <c r="B21" s="54" t="str">
        <f>IF('SUP bottles - Plastic weight'!$E$7="&lt; Please select &gt;","&lt; Not selected &gt;",'SUP bottles - Plastic weight'!$E$7)</f>
        <v>Romania</v>
      </c>
      <c r="C21" s="55">
        <f>'SUP bottles - Plastic weight'!$E$8</f>
        <v>2023</v>
      </c>
      <c r="D21" s="18" t="s">
        <v>173</v>
      </c>
      <c r="E21" s="18" t="s">
        <v>176</v>
      </c>
      <c r="F21" s="18" t="s">
        <v>172</v>
      </c>
      <c r="G21" s="18" t="s">
        <v>175</v>
      </c>
      <c r="H21" s="18" t="s">
        <v>174</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Romania</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Romania</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Romania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Romania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Romania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10" sqref="D10"/>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67"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68"/>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87" x14ac:dyDescent="0.35">
      <c r="A10" s="39"/>
      <c r="B10" s="25" t="str">
        <f>IF('SUP bottles - Plastic weight'!$E$7="&lt; Please select &gt;","&lt; Not selected &gt;",'SUP bottles - Plastic weight'!$E$7)</f>
        <v>Romania</v>
      </c>
      <c r="C10" s="16">
        <f>'SUP bottles - Plastic weight'!$E$8</f>
        <v>2023</v>
      </c>
      <c r="D10" s="45" t="s">
        <v>179</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44" thickBot="1" x14ac:dyDescent="0.4">
      <c r="A13" s="39"/>
      <c r="B13" s="25" t="str">
        <f>IF('SUP bottles - Plastic weight'!$E$7="&lt; Please select &gt;","&lt; Not selected &gt;",'SUP bottles - Plastic weight'!$E$7)</f>
        <v>Romania</v>
      </c>
      <c r="C13" s="16">
        <f>'SUP bottles - Plastic weight'!$E$8</f>
        <v>2023</v>
      </c>
      <c r="D13" s="45" t="s">
        <v>178</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Romania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Romania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Romania</v>
      </c>
      <c r="C18" s="16">
        <f>'SUP bottles - Plastic weight'!$E$8</f>
        <v>2023</v>
      </c>
      <c r="D18" s="45" t="s">
        <v>177</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Romania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Romania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zoomScale="70" zoomScaleNormal="70" workbookViewId="0">
      <selection activeCell="J19" sqref="J19"/>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19"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0"/>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90" t="s">
        <v>55</v>
      </c>
      <c r="E6" s="91"/>
      <c r="F6" s="91"/>
      <c r="G6" s="91"/>
      <c r="H6" s="91"/>
      <c r="I6" s="92"/>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1" t="s">
        <v>73</v>
      </c>
      <c r="E8" s="122"/>
      <c r="F8" s="122"/>
      <c r="G8" s="122"/>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3" t="s">
        <v>74</v>
      </c>
      <c r="E9" s="124"/>
      <c r="F9" s="124"/>
      <c r="G9" s="124"/>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Romania</v>
      </c>
      <c r="C11" s="16">
        <f>'SUP bottles - Plastic weight'!$E$8</f>
        <v>2023</v>
      </c>
      <c r="D11" s="21" t="s">
        <v>79</v>
      </c>
      <c r="E11" s="18" t="s">
        <v>126</v>
      </c>
      <c r="F11" s="18" t="s">
        <v>126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Romania</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Romania</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Romania</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Romania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80" t="s">
        <v>85</v>
      </c>
      <c r="E17" s="80"/>
      <c r="F17" s="80"/>
      <c r="G17" s="80"/>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7" t="s">
        <v>86</v>
      </c>
      <c r="E18" s="128"/>
      <c r="F18" s="128"/>
      <c r="G18" s="128"/>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5" t="s">
        <v>87</v>
      </c>
      <c r="E19" s="126"/>
      <c r="F19" s="126"/>
      <c r="G19" s="126"/>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Romania</v>
      </c>
      <c r="C20" s="16">
        <f>'SUP bottles - Plastic weight'!$E$8</f>
        <v>2023</v>
      </c>
      <c r="D20" s="131"/>
      <c r="E20" s="130"/>
      <c r="F20" s="130"/>
      <c r="G20" s="130"/>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Romania</v>
      </c>
      <c r="C21" s="16">
        <f>'SUP bottles - Plastic weight'!$E$8</f>
        <v>2023</v>
      </c>
      <c r="D21" s="129"/>
      <c r="E21" s="130"/>
      <c r="F21" s="130"/>
      <c r="G21" s="130"/>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Romania</v>
      </c>
      <c r="C22" s="16">
        <f>'SUP bottles - Plastic weight'!$E$8</f>
        <v>2023</v>
      </c>
      <c r="D22" s="129"/>
      <c r="E22" s="130"/>
      <c r="F22" s="130"/>
      <c r="G22" s="130"/>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Romania</v>
      </c>
      <c r="C23" s="16">
        <f>'SUP bottles - Plastic weight'!$E$8</f>
        <v>2023</v>
      </c>
      <c r="D23" s="129"/>
      <c r="E23" s="130"/>
      <c r="F23" s="130"/>
      <c r="G23" s="130"/>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Romania</v>
      </c>
      <c r="C24" s="16">
        <f>'SUP bottles - Plastic weight'!$E$8</f>
        <v>2023</v>
      </c>
      <c r="D24" s="129"/>
      <c r="E24" s="130"/>
      <c r="F24" s="130"/>
      <c r="G24" s="130"/>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Romania</v>
      </c>
      <c r="C25" s="16">
        <f>'SUP bottles - Plastic weight'!$E$8</f>
        <v>2023</v>
      </c>
      <c r="D25" s="129"/>
      <c r="E25" s="130"/>
      <c r="F25" s="130"/>
      <c r="G25" s="130"/>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Romania</v>
      </c>
      <c r="C26" s="16">
        <f>'SUP bottles - Plastic weight'!$E$8</f>
        <v>2023</v>
      </c>
      <c r="D26" s="129"/>
      <c r="E26" s="130"/>
      <c r="F26" s="130"/>
      <c r="G26" s="130"/>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3" t="s">
        <v>88</v>
      </c>
      <c r="E28" s="132"/>
      <c r="F28" s="132"/>
      <c r="G28" s="132"/>
      <c r="H28" s="132"/>
      <c r="I28" s="132"/>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7" t="s">
        <v>89</v>
      </c>
      <c r="E29" s="118"/>
      <c r="F29" s="118"/>
      <c r="G29" s="118"/>
      <c r="H29" s="118"/>
      <c r="I29" s="118"/>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7" t="s">
        <v>90</v>
      </c>
      <c r="E30" s="118"/>
      <c r="F30" s="118"/>
      <c r="G30" s="118"/>
      <c r="H30" s="118"/>
      <c r="I30" s="118"/>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Romania</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Romania</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Romania</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Romania</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Romania</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Romania</v>
      </c>
      <c r="C37" s="30">
        <f>'SUP bottles - Plastic weight'!$E$8</f>
        <v>2023</v>
      </c>
      <c r="D37" s="15" t="s">
        <v>102</v>
      </c>
      <c r="E37" s="18" t="s">
        <v>80</v>
      </c>
      <c r="F37" s="18" t="s">
        <v>80</v>
      </c>
      <c r="G37" s="18" t="s">
        <v>80</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Romania</v>
      </c>
      <c r="C38" s="30">
        <f>'SUP bottles - Plastic weight'!$E$8</f>
        <v>2023</v>
      </c>
      <c r="D38" s="15" t="s">
        <v>103</v>
      </c>
      <c r="E38" s="18" t="s">
        <v>80</v>
      </c>
      <c r="F38" s="18" t="s">
        <v>80</v>
      </c>
      <c r="G38" s="18" t="s">
        <v>80</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Romania</v>
      </c>
      <c r="C39" s="30">
        <f>'SUP bottles - Plastic weight'!$E$8</f>
        <v>2023</v>
      </c>
      <c r="D39" s="15" t="s">
        <v>104</v>
      </c>
      <c r="E39" s="18" t="s">
        <v>80</v>
      </c>
      <c r="F39" s="18" t="s">
        <v>80</v>
      </c>
      <c r="G39" s="18" t="s">
        <v>80</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Romania</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1" t="s">
        <v>105</v>
      </c>
      <c r="E42" s="112"/>
      <c r="F42" s="112"/>
      <c r="G42" s="112"/>
      <c r="H42" s="113"/>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4" t="s">
        <v>106</v>
      </c>
      <c r="E43" s="115"/>
      <c r="F43" s="115"/>
      <c r="G43" s="115"/>
      <c r="H43" s="116"/>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4" t="s">
        <v>107</v>
      </c>
      <c r="E44" s="115"/>
      <c r="F44" s="115"/>
      <c r="G44" s="115"/>
      <c r="H44" s="116"/>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4" t="s">
        <v>108</v>
      </c>
      <c r="E45" s="115"/>
      <c r="F45" s="115"/>
      <c r="G45" s="115"/>
      <c r="H45" s="116"/>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4" t="s">
        <v>109</v>
      </c>
      <c r="E46" s="115"/>
      <c r="F46" s="115"/>
      <c r="G46" s="115"/>
      <c r="H46" s="116"/>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4" t="s">
        <v>110</v>
      </c>
      <c r="E47" s="115"/>
      <c r="F47" s="115"/>
      <c r="G47" s="115"/>
      <c r="H47" s="116"/>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3" t="s">
        <v>111</v>
      </c>
      <c r="E48" s="134"/>
      <c r="F48" s="134"/>
      <c r="G48" s="134"/>
      <c r="H48" s="135"/>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6" t="s">
        <v>112</v>
      </c>
      <c r="E50" s="80"/>
      <c r="F50" s="80"/>
      <c r="G50" s="80"/>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6" t="s">
        <v>113</v>
      </c>
      <c r="E51" s="80"/>
      <c r="F51" s="80"/>
      <c r="G51" s="80"/>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Romania</v>
      </c>
      <c r="C52" s="16">
        <f>'SUP bottles - Plastic weight'!$E$8</f>
        <v>2023</v>
      </c>
      <c r="D52" s="131"/>
      <c r="E52" s="130"/>
      <c r="F52" s="130"/>
      <c r="G52" s="130"/>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Romania</v>
      </c>
      <c r="C53" s="16">
        <f>'SUP bottles - Plastic weight'!$E$8</f>
        <v>2023</v>
      </c>
      <c r="D53" s="129"/>
      <c r="E53" s="130"/>
      <c r="F53" s="130"/>
      <c r="G53" s="130"/>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Romania</v>
      </c>
      <c r="C54" s="16">
        <f>'SUP bottles - Plastic weight'!$E$8</f>
        <v>2023</v>
      </c>
      <c r="D54" s="129"/>
      <c r="E54" s="130"/>
      <c r="F54" s="130"/>
      <c r="G54" s="130"/>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Romania</v>
      </c>
      <c r="C55" s="16">
        <f>'SUP bottles - Plastic weight'!$E$8</f>
        <v>2023</v>
      </c>
      <c r="D55" s="129"/>
      <c r="E55" s="130"/>
      <c r="F55" s="130"/>
      <c r="G55" s="130"/>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Romania</v>
      </c>
      <c r="C56" s="16">
        <f>'SUP bottles - Plastic weight'!$E$8</f>
        <v>2023</v>
      </c>
      <c r="D56" s="129"/>
      <c r="E56" s="130"/>
      <c r="F56" s="130"/>
      <c r="G56" s="130"/>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Romania</v>
      </c>
      <c r="C57" s="16">
        <f>'SUP bottles - Plastic weight'!$E$8</f>
        <v>2023</v>
      </c>
      <c r="D57" s="129"/>
      <c r="E57" s="130"/>
      <c r="F57" s="130"/>
      <c r="G57" s="130"/>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Romania</v>
      </c>
      <c r="C58" s="16">
        <f>'SUP bottles - Plastic weight'!$E$8</f>
        <v>2023</v>
      </c>
      <c r="D58" s="129"/>
      <c r="E58" s="130"/>
      <c r="F58" s="130"/>
      <c r="G58" s="130"/>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19"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0"/>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7" t="s">
        <v>114</v>
      </c>
      <c r="E6" s="138"/>
      <c r="F6" s="1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0" t="s">
        <v>115</v>
      </c>
      <c r="E7" s="141"/>
      <c r="F7" s="142"/>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3" t="s">
        <v>116</v>
      </c>
      <c r="E9" s="144"/>
      <c r="F9" s="144"/>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Romania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Romania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Romania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Romania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Romania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Romania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Romania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Romania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Romania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Romania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04532234-CF4A-4BA5-8590-99FFCE5310FF}"/>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2026-04-17T08:40:09Z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